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32437\2 этап\"/>
    </mc:Choice>
  </mc:AlternateContent>
  <bookViews>
    <workbookView xWindow="0" yWindow="0" windowWidth="30720" windowHeight="12465"/>
  </bookViews>
  <sheets>
    <sheet name="ССР те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тек'!$18:$18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тек'!$A$1:$H$49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E21" i="1" l="1"/>
  <c r="F21" i="1"/>
  <c r="G21" i="1"/>
  <c r="D21" i="1"/>
  <c r="E23" i="1" l="1"/>
  <c r="D23" i="1" l="1"/>
  <c r="G37" i="1" l="1"/>
  <c r="G28" i="1" l="1"/>
  <c r="H20" i="1" l="1"/>
  <c r="H21" i="1" s="1"/>
  <c r="F33" i="1" l="1"/>
  <c r="E33" i="1"/>
  <c r="D33" i="1"/>
  <c r="E37" i="1" l="1"/>
  <c r="F37" i="1"/>
  <c r="D37" i="1"/>
  <c r="E28" i="1" l="1"/>
  <c r="F28" i="1"/>
  <c r="D28" i="1"/>
  <c r="H27" i="1"/>
  <c r="F24" i="1"/>
  <c r="F25" i="1" s="1"/>
  <c r="G24" i="1"/>
  <c r="G25" i="1" s="1"/>
  <c r="F29" i="1" l="1"/>
  <c r="F34" i="1" s="1"/>
  <c r="F38" i="1" s="1"/>
  <c r="F40" i="1" s="1"/>
  <c r="F41" i="1" l="1"/>
  <c r="F42" i="1" s="1"/>
  <c r="F44" i="1" l="1"/>
  <c r="F45" i="1" s="1"/>
  <c r="F46" i="1" s="1"/>
  <c r="E24" i="1"/>
  <c r="E25" i="1" s="1"/>
  <c r="E29" i="1" l="1"/>
  <c r="E34" i="1" s="1"/>
  <c r="E38" i="1" s="1"/>
  <c r="E40" i="1" s="1"/>
  <c r="E41" i="1" l="1"/>
  <c r="E42" i="1" s="1"/>
  <c r="E44" i="1" l="1"/>
  <c r="E45" i="1" s="1"/>
  <c r="E46" i="1" s="1"/>
  <c r="G29" i="1"/>
  <c r="H28" i="1"/>
  <c r="H36" i="1" l="1"/>
  <c r="H37" i="1" s="1"/>
  <c r="D24" i="1" l="1"/>
  <c r="D25" i="1" s="1"/>
  <c r="H23" i="1" l="1"/>
  <c r="H24" i="1" s="1"/>
  <c r="D29" i="1"/>
  <c r="D34" i="1" s="1"/>
  <c r="H25" i="1" l="1"/>
  <c r="H29" i="1" s="1"/>
  <c r="D38" i="1"/>
  <c r="D40" i="1" s="1"/>
  <c r="G31" i="1" l="1"/>
  <c r="H31" i="1" s="1"/>
  <c r="G32" i="1"/>
  <c r="H32" i="1" s="1"/>
  <c r="D41" i="1"/>
  <c r="D42" i="1" s="1"/>
  <c r="D44" i="1" s="1"/>
  <c r="G33" i="1" l="1"/>
  <c r="G34" i="1" s="1"/>
  <c r="G38" i="1" s="1"/>
  <c r="D45" i="1"/>
  <c r="D46" i="1" s="1"/>
  <c r="G40" i="1" l="1"/>
  <c r="G41" i="1" s="1"/>
  <c r="G42" i="1" s="1"/>
  <c r="G44" i="1" s="1"/>
  <c r="H33" i="1"/>
  <c r="H34" i="1" s="1"/>
  <c r="H38" i="1" s="1"/>
  <c r="H40" i="1" l="1"/>
  <c r="H41" i="1" s="1"/>
  <c r="H42" i="1" s="1"/>
  <c r="G45" i="1"/>
  <c r="G46" i="1" s="1"/>
  <c r="H44" i="1"/>
  <c r="H45" i="1" s="1"/>
  <c r="H46" i="1" l="1"/>
</calcChain>
</file>

<file path=xl/sharedStrings.xml><?xml version="1.0" encoding="utf-8"?>
<sst xmlns="http://schemas.openxmlformats.org/spreadsheetml/2006/main" count="60" uniqueCount="59">
  <si>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</si>
  <si>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</si>
  <si>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</si>
  <si>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</si>
  <si>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</si>
  <si>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</si>
  <si>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</si>
  <si>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</si>
  <si>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</si>
  <si>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</si>
  <si>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</si>
  <si>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</si>
  <si>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</si>
  <si>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</si>
  <si>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</si>
  <si>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</si>
  <si>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</si>
  <si>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</si>
  <si>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</si>
  <si>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</si>
  <si>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</si>
  <si>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</si>
  <si>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</si>
  <si>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</si>
  <si>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</si>
  <si>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</si>
  <si>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</si>
  <si>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</si>
  <si>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</si>
  <si>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</si>
  <si>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</si>
  <si>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</si>
  <si>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</si>
  <si>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</si>
  <si>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</si>
  <si>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</si>
  <si>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</si>
  <si>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</si>
  <si>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</si>
  <si>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</si>
  <si>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</si>
  <si>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</si>
  <si>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</si>
  <si>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</si>
  <si>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</si>
  <si>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</si>
  <si>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</si>
  <si>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</si>
  <si>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</si>
  <si>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№09-01-01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</si>
  <si>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</si>
  <si>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</si>
  <si>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</si>
  <si>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</si>
  <si>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</t>
  </si>
  <si>
    <t>2025.04</t>
  </si>
  <si>
    <t>ПНР ТТ</t>
  </si>
  <si>
    <t>Замена ТТ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</si>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</sst>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view="pageBreakPreview" topLeftCell="A7" zoomScale="80" zoomScaleNormal="80" zoomScaleSheetLayoutView="80" workbookViewId="0">
      <selection activeCell="M20" sqref="M20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3.42578125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8" t="s">
        <v>5</v>
      </c>
      <c r="C1" s="58"/>
      <c r="D1" s="58"/>
      <c r="E1" s="58"/>
      <c r="F1" s="11"/>
      <c r="G1" s="58"/>
      <c r="H1" s="58"/>
    </row>
    <row r="2" spans="1:18" x14ac:dyDescent="0.25">
      <c r="B2" s="58"/>
      <c r="C2" s="58"/>
      <c r="D2" s="58"/>
      <c r="E2" s="58"/>
      <c r="F2" s="11"/>
      <c r="G2" s="58"/>
      <c r="H2" s="58"/>
    </row>
    <row r="3" spans="1:18" ht="15" customHeight="1" x14ac:dyDescent="0.25">
      <c r="B3" s="59" t="s">
        <v>24</v>
      </c>
      <c r="C3" s="60"/>
      <c r="D3" s="60"/>
      <c r="E3" s="60"/>
      <c r="F3" s="12"/>
      <c r="G3" s="60"/>
      <c r="H3" s="60"/>
    </row>
    <row r="4" spans="1:18" x14ac:dyDescent="0.25">
      <c r="B4" s="61" t="s">
        <v>36</v>
      </c>
      <c r="C4" s="61"/>
      <c r="D4" s="61"/>
      <c r="E4" s="61"/>
      <c r="F4" s="13"/>
      <c r="G4" s="61"/>
      <c r="H4" s="61"/>
    </row>
    <row r="5" spans="1:18" ht="33.75" customHeight="1" x14ac:dyDescent="0.25">
      <c r="B5" s="61" t="s">
        <v>37</v>
      </c>
      <c r="C5" s="61"/>
      <c r="D5" s="61"/>
      <c r="E5" s="61"/>
      <c r="F5" s="13"/>
      <c r="G5" s="61"/>
      <c r="H5" s="61"/>
    </row>
    <row r="6" spans="1:18" ht="42.75" customHeight="1" x14ac:dyDescent="0.25">
      <c r="B6" s="52" t="s">
        <v>43</v>
      </c>
      <c r="C6" s="52"/>
      <c r="D6" s="52"/>
      <c r="E6" s="52"/>
      <c r="F6" s="14"/>
      <c r="G6" s="52"/>
      <c r="H6" s="52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3" t="s">
        <v>19</v>
      </c>
      <c r="C9" s="53"/>
      <c r="D9" s="53"/>
      <c r="E9" s="53"/>
      <c r="F9" s="53"/>
      <c r="G9" s="53"/>
      <c r="H9" s="53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57" t="s">
        <v>54</v>
      </c>
      <c r="B11" s="57"/>
      <c r="C11" s="57"/>
      <c r="D11" s="57"/>
      <c r="E11" s="57"/>
      <c r="F11" s="57"/>
      <c r="G11" s="57"/>
      <c r="H11" s="57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56" t="s">
        <v>20</v>
      </c>
      <c r="C12" s="56"/>
      <c r="D12" s="56"/>
      <c r="E12" s="56"/>
      <c r="F12" s="56"/>
      <c r="G12" s="56"/>
      <c r="H12" s="56"/>
      <c r="I12"/>
      <c r="J12"/>
      <c r="K12"/>
      <c r="L12"/>
      <c r="M12"/>
      <c r="N12"/>
      <c r="O12"/>
      <c r="P12"/>
      <c r="Q12"/>
      <c r="R12"/>
    </row>
    <row r="13" spans="1:18" x14ac:dyDescent="0.25">
      <c r="D13" s="53" t="s">
        <v>58</v>
      </c>
      <c r="E13" s="53"/>
      <c r="F13" s="53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 t="s">
        <v>55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4" t="s">
        <v>0</v>
      </c>
      <c r="B16" s="54" t="s">
        <v>1</v>
      </c>
      <c r="C16" s="54" t="s">
        <v>2</v>
      </c>
      <c r="D16" s="54" t="s">
        <v>32</v>
      </c>
      <c r="E16" s="54"/>
      <c r="F16" s="54"/>
      <c r="G16" s="54"/>
      <c r="H16" s="54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4"/>
      <c r="B17" s="54"/>
      <c r="C17" s="54"/>
      <c r="D17" s="5" t="s">
        <v>26</v>
      </c>
      <c r="E17" s="5" t="s">
        <v>27</v>
      </c>
      <c r="F17" s="38" t="s">
        <v>28</v>
      </c>
      <c r="G17" s="38" t="s">
        <v>29</v>
      </c>
      <c r="H17" s="54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5" t="s">
        <v>3</v>
      </c>
      <c r="C19" s="55"/>
      <c r="D19" s="55"/>
      <c r="E19" s="55"/>
      <c r="F19" s="55"/>
      <c r="G19" s="55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57</v>
      </c>
      <c r="D20" s="35">
        <v>0</v>
      </c>
      <c r="E20" s="35">
        <v>13.15</v>
      </c>
      <c r="F20" s="35">
        <v>130.32</v>
      </c>
      <c r="G20" s="35">
        <v>0</v>
      </c>
      <c r="H20" s="35">
        <f>SUM(D20:G20)</f>
        <v>143.47</v>
      </c>
      <c r="I20" s="39"/>
      <c r="J20" s="39"/>
      <c r="K20" s="39"/>
      <c r="L20" s="39"/>
    </row>
    <row r="21" spans="1:18" s="1" customFormat="1" x14ac:dyDescent="0.25">
      <c r="A21" s="49" t="s">
        <v>6</v>
      </c>
      <c r="B21" s="50"/>
      <c r="C21" s="51"/>
      <c r="D21" s="23">
        <f>SUM(D20:D20)</f>
        <v>0</v>
      </c>
      <c r="E21" s="23">
        <f>SUM(E20:E20)</f>
        <v>13.15</v>
      </c>
      <c r="F21" s="23">
        <f>SUM(F20:F20)</f>
        <v>130.32</v>
      </c>
      <c r="G21" s="23">
        <f>SUM(G20:G20)</f>
        <v>0</v>
      </c>
      <c r="H21" s="23">
        <f>SUM(H20:H20)</f>
        <v>143.47</v>
      </c>
      <c r="I21" s="34"/>
      <c r="J21" s="34"/>
      <c r="K21" s="34"/>
      <c r="L21" s="34"/>
    </row>
    <row r="22" spans="1:18" s="1" customFormat="1" ht="28.5" customHeight="1" x14ac:dyDescent="0.25">
      <c r="A22" s="32"/>
      <c r="B22" s="48" t="s">
        <v>23</v>
      </c>
      <c r="C22" s="48"/>
      <c r="D22" s="48"/>
      <c r="E22" s="48"/>
      <c r="F22" s="48"/>
      <c r="G22" s="48"/>
      <c r="H22" s="7"/>
      <c r="I22" s="34"/>
      <c r="J22" s="40"/>
      <c r="K22" s="34"/>
      <c r="L22" s="34"/>
    </row>
    <row r="23" spans="1:18" s="1" customFormat="1" ht="30" x14ac:dyDescent="0.25">
      <c r="A23" s="5">
        <v>2</v>
      </c>
      <c r="B23" s="24" t="s">
        <v>38</v>
      </c>
      <c r="C23" s="47" t="s">
        <v>52</v>
      </c>
      <c r="D23" s="23">
        <f>D21*0.015*0</f>
        <v>0</v>
      </c>
      <c r="E23" s="23">
        <f>E21*0.015*0</f>
        <v>0</v>
      </c>
      <c r="F23" s="23"/>
      <c r="G23" s="23"/>
      <c r="H23" s="23">
        <f>SUM(D23:G23)</f>
        <v>0</v>
      </c>
      <c r="I23" s="34"/>
      <c r="J23" s="41"/>
      <c r="K23" s="34"/>
      <c r="L23" s="34"/>
    </row>
    <row r="24" spans="1:18" s="1" customFormat="1" x14ac:dyDescent="0.25">
      <c r="A24" s="49" t="s">
        <v>21</v>
      </c>
      <c r="B24" s="50"/>
      <c r="C24" s="51"/>
      <c r="D24" s="23">
        <f>SUM(D23:D23)</f>
        <v>0</v>
      </c>
      <c r="E24" s="23">
        <f>SUM(E23:E23)</f>
        <v>0</v>
      </c>
      <c r="F24" s="23">
        <f>SUM(F23:F23)</f>
        <v>0</v>
      </c>
      <c r="G24" s="23">
        <f>SUM(G23:G23)</f>
        <v>0</v>
      </c>
      <c r="H24" s="23">
        <f>SUM(H23:H23)</f>
        <v>0</v>
      </c>
      <c r="I24" s="34"/>
      <c r="J24" s="42"/>
      <c r="K24" s="34"/>
      <c r="L24" s="34"/>
    </row>
    <row r="25" spans="1:18" s="1" customFormat="1" x14ac:dyDescent="0.25">
      <c r="A25" s="49" t="s">
        <v>22</v>
      </c>
      <c r="B25" s="50"/>
      <c r="C25" s="51"/>
      <c r="D25" s="23">
        <f>D24+D21</f>
        <v>0</v>
      </c>
      <c r="E25" s="23">
        <f t="shared" ref="E25:H25" si="0">E24+E21</f>
        <v>13.15</v>
      </c>
      <c r="F25" s="23">
        <f t="shared" si="0"/>
        <v>130.32</v>
      </c>
      <c r="G25" s="23">
        <f t="shared" si="0"/>
        <v>0</v>
      </c>
      <c r="H25" s="23">
        <f t="shared" si="0"/>
        <v>143.47</v>
      </c>
      <c r="I25" s="34"/>
      <c r="J25" s="43"/>
      <c r="K25" s="34"/>
      <c r="L25" s="34"/>
    </row>
    <row r="26" spans="1:18" s="1" customFormat="1" ht="20.25" customHeight="1" x14ac:dyDescent="0.25">
      <c r="A26" s="32"/>
      <c r="B26" s="48" t="s">
        <v>7</v>
      </c>
      <c r="C26" s="48"/>
      <c r="D26" s="48"/>
      <c r="E26" s="48"/>
      <c r="F26" s="48"/>
      <c r="G26" s="48"/>
      <c r="H26" s="7"/>
      <c r="I26" s="34"/>
      <c r="J26" s="34"/>
      <c r="K26" s="34"/>
      <c r="L26" s="34"/>
    </row>
    <row r="27" spans="1:18" s="37" customFormat="1" x14ac:dyDescent="0.25">
      <c r="A27" s="5">
        <v>3</v>
      </c>
      <c r="B27" s="5" t="s">
        <v>49</v>
      </c>
      <c r="C27" s="44" t="s">
        <v>56</v>
      </c>
      <c r="D27" s="23"/>
      <c r="E27" s="23"/>
      <c r="F27" s="23"/>
      <c r="G27" s="23">
        <v>35.11</v>
      </c>
      <c r="H27" s="23">
        <f t="shared" ref="H27" si="1">SUM(D27:G27)</f>
        <v>35.11</v>
      </c>
      <c r="I27" s="34"/>
      <c r="J27" s="34"/>
      <c r="K27" s="34"/>
      <c r="L27" s="34"/>
    </row>
    <row r="28" spans="1:18" s="1" customFormat="1" x14ac:dyDescent="0.25">
      <c r="A28" s="49" t="s">
        <v>8</v>
      </c>
      <c r="B28" s="50"/>
      <c r="C28" s="51"/>
      <c r="D28" s="23">
        <f>SUM(D27:D27)</f>
        <v>0</v>
      </c>
      <c r="E28" s="23">
        <f>SUM(E27:E27)</f>
        <v>0</v>
      </c>
      <c r="F28" s="23">
        <f>SUM(F27:F27)</f>
        <v>0</v>
      </c>
      <c r="G28" s="23">
        <f>SUM(G27:G27)</f>
        <v>35.11</v>
      </c>
      <c r="H28" s="23">
        <f>SUM(H27:H27)</f>
        <v>35.11</v>
      </c>
      <c r="I28" s="34"/>
      <c r="J28" s="34"/>
      <c r="K28" s="34"/>
      <c r="L28" s="34"/>
    </row>
    <row r="29" spans="1:18" s="1" customFormat="1" x14ac:dyDescent="0.25">
      <c r="A29" s="49" t="s">
        <v>9</v>
      </c>
      <c r="B29" s="50"/>
      <c r="C29" s="51"/>
      <c r="D29" s="23">
        <f>D25+D28</f>
        <v>0</v>
      </c>
      <c r="E29" s="23">
        <f>E25+E28</f>
        <v>13.15</v>
      </c>
      <c r="F29" s="23">
        <f>F25+F28</f>
        <v>130.32</v>
      </c>
      <c r="G29" s="23">
        <f>G25+G28</f>
        <v>35.11</v>
      </c>
      <c r="H29" s="23">
        <f>H25+H28</f>
        <v>178.58</v>
      </c>
      <c r="I29" s="34"/>
      <c r="J29" s="42"/>
      <c r="K29" s="34"/>
      <c r="L29" s="34"/>
    </row>
    <row r="30" spans="1:18" s="1" customFormat="1" ht="28.5" customHeight="1" x14ac:dyDescent="0.25">
      <c r="A30" s="32"/>
      <c r="B30" s="48" t="s">
        <v>10</v>
      </c>
      <c r="C30" s="48"/>
      <c r="D30" s="48"/>
      <c r="E30" s="48"/>
      <c r="F30" s="48"/>
      <c r="G30" s="48"/>
      <c r="H30" s="5"/>
      <c r="I30" s="34"/>
      <c r="J30" s="34"/>
      <c r="K30" s="34"/>
      <c r="L30" s="34"/>
    </row>
    <row r="31" spans="1:18" s="1" customFormat="1" ht="45" x14ac:dyDescent="0.25">
      <c r="A31" s="5">
        <v>4</v>
      </c>
      <c r="B31" s="18" t="s">
        <v>39</v>
      </c>
      <c r="C31" s="8" t="s">
        <v>35</v>
      </c>
      <c r="D31" s="23"/>
      <c r="E31" s="23"/>
      <c r="F31" s="23"/>
      <c r="G31" s="23">
        <f>0.0214*H29</f>
        <v>3.82</v>
      </c>
      <c r="H31" s="23">
        <f t="shared" ref="H31:H33" si="2">SUM(D31:G31)</f>
        <v>3.82</v>
      </c>
      <c r="I31" s="34"/>
      <c r="J31" s="34"/>
      <c r="K31" s="34"/>
      <c r="L31" s="34"/>
    </row>
    <row r="32" spans="1:18" s="1" customFormat="1" ht="45" x14ac:dyDescent="0.25">
      <c r="A32" s="9">
        <v>5</v>
      </c>
      <c r="B32" s="38" t="s">
        <v>41</v>
      </c>
      <c r="C32" s="21" t="s">
        <v>42</v>
      </c>
      <c r="D32" s="23"/>
      <c r="E32" s="23"/>
      <c r="F32" s="23"/>
      <c r="G32" s="23">
        <f>(H29+H37)*0.0393</f>
        <v>7.02</v>
      </c>
      <c r="H32" s="23">
        <f t="shared" si="2"/>
        <v>7.02</v>
      </c>
      <c r="I32"/>
      <c r="J32"/>
      <c r="K32"/>
      <c r="L32"/>
    </row>
    <row r="33" spans="1:14" s="1" customFormat="1" x14ac:dyDescent="0.25">
      <c r="A33" s="49" t="s">
        <v>11</v>
      </c>
      <c r="B33" s="50"/>
      <c r="C33" s="51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10.84</v>
      </c>
      <c r="H33" s="23">
        <f t="shared" si="2"/>
        <v>10.84</v>
      </c>
      <c r="I33"/>
      <c r="J33"/>
      <c r="K33"/>
      <c r="L33"/>
    </row>
    <row r="34" spans="1:14" s="1" customFormat="1" x14ac:dyDescent="0.25">
      <c r="A34" s="49" t="s">
        <v>12</v>
      </c>
      <c r="B34" s="50"/>
      <c r="C34" s="51"/>
      <c r="D34" s="23">
        <f>D29+D33</f>
        <v>0</v>
      </c>
      <c r="E34" s="23">
        <f>E29+E33</f>
        <v>13.15</v>
      </c>
      <c r="F34" s="23">
        <f>F29+F33</f>
        <v>130.32</v>
      </c>
      <c r="G34" s="23">
        <f>G29+G33</f>
        <v>45.95</v>
      </c>
      <c r="H34" s="23">
        <f>H29+H33</f>
        <v>189.42</v>
      </c>
      <c r="I34"/>
      <c r="J34"/>
      <c r="K34"/>
      <c r="L34"/>
    </row>
    <row r="35" spans="1:14" s="1" customFormat="1" ht="28.9" customHeight="1" x14ac:dyDescent="0.25">
      <c r="A35" s="32"/>
      <c r="B35" s="48" t="s">
        <v>13</v>
      </c>
      <c r="C35" s="48"/>
      <c r="D35" s="48"/>
      <c r="E35" s="48"/>
      <c r="F35" s="48"/>
      <c r="G35" s="48"/>
      <c r="H35" s="5"/>
      <c r="I35"/>
      <c r="J35"/>
      <c r="K35"/>
      <c r="L35"/>
    </row>
    <row r="36" spans="1:14" s="34" customFormat="1" x14ac:dyDescent="0.25">
      <c r="A36" s="5">
        <v>6</v>
      </c>
      <c r="B36" s="18" t="s">
        <v>46</v>
      </c>
      <c r="C36" s="19" t="s">
        <v>47</v>
      </c>
      <c r="D36" s="23"/>
      <c r="E36" s="23"/>
      <c r="F36" s="23"/>
      <c r="G36" s="23">
        <v>0</v>
      </c>
      <c r="H36" s="23">
        <f t="shared" ref="H36" si="3">SUM(D36:G36)</f>
        <v>0</v>
      </c>
      <c r="I36"/>
      <c r="J36"/>
      <c r="K36"/>
      <c r="L36"/>
    </row>
    <row r="37" spans="1:14" s="1" customFormat="1" x14ac:dyDescent="0.25">
      <c r="A37" s="49" t="s">
        <v>14</v>
      </c>
      <c r="B37" s="50"/>
      <c r="C37" s="51"/>
      <c r="D37" s="23">
        <f>SUM(D36:D36)</f>
        <v>0</v>
      </c>
      <c r="E37" s="23">
        <f>SUM(E36:E36)</f>
        <v>0</v>
      </c>
      <c r="F37" s="23">
        <f>SUM(F36:F36)</f>
        <v>0</v>
      </c>
      <c r="G37" s="23">
        <f>SUM(G36:G36)</f>
        <v>0</v>
      </c>
      <c r="H37" s="23">
        <f>SUM(H36:H36)</f>
        <v>0</v>
      </c>
      <c r="I37"/>
      <c r="J37"/>
      <c r="K37"/>
      <c r="L37"/>
    </row>
    <row r="38" spans="1:14" s="1" customFormat="1" x14ac:dyDescent="0.25">
      <c r="A38" s="49" t="s">
        <v>15</v>
      </c>
      <c r="B38" s="50"/>
      <c r="C38" s="51"/>
      <c r="D38" s="23">
        <f>D34+D37</f>
        <v>0</v>
      </c>
      <c r="E38" s="23">
        <f>E34+E37</f>
        <v>13.15</v>
      </c>
      <c r="F38" s="23">
        <f>F34+F37</f>
        <v>130.32</v>
      </c>
      <c r="G38" s="23">
        <f>G34+G37</f>
        <v>45.95</v>
      </c>
      <c r="H38" s="23">
        <f>H37+H34</f>
        <v>189.42</v>
      </c>
      <c r="I38"/>
      <c r="J38"/>
      <c r="K38"/>
      <c r="L38"/>
    </row>
    <row r="39" spans="1:14" s="1" customFormat="1" ht="28.9" customHeight="1" x14ac:dyDescent="0.25">
      <c r="A39" s="32"/>
      <c r="B39" s="48" t="s">
        <v>16</v>
      </c>
      <c r="C39" s="48"/>
      <c r="D39" s="48"/>
      <c r="E39" s="48"/>
      <c r="F39" s="48"/>
      <c r="G39" s="48"/>
      <c r="H39" s="5"/>
      <c r="I39"/>
      <c r="J39"/>
      <c r="K39"/>
      <c r="L39"/>
    </row>
    <row r="40" spans="1:14" s="1" customFormat="1" ht="30" x14ac:dyDescent="0.25">
      <c r="A40" s="5">
        <v>7</v>
      </c>
      <c r="B40" s="38" t="s">
        <v>40</v>
      </c>
      <c r="C40" s="8" t="s">
        <v>53</v>
      </c>
      <c r="D40" s="23">
        <f>0.03*D38</f>
        <v>0</v>
      </c>
      <c r="E40" s="23">
        <f t="shared" ref="E40:G40" si="4">0.03*E38</f>
        <v>0.39</v>
      </c>
      <c r="F40" s="23">
        <f t="shared" si="4"/>
        <v>3.91</v>
      </c>
      <c r="G40" s="23">
        <f t="shared" si="4"/>
        <v>1.38</v>
      </c>
      <c r="H40" s="23">
        <f>SUM(D40:G40)</f>
        <v>5.68</v>
      </c>
      <c r="I40"/>
      <c r="J40"/>
      <c r="K40"/>
      <c r="L40"/>
      <c r="M40"/>
      <c r="N40"/>
    </row>
    <row r="41" spans="1:14" s="1" customFormat="1" x14ac:dyDescent="0.25">
      <c r="A41" s="2"/>
      <c r="B41" s="2"/>
      <c r="C41" s="2" t="s">
        <v>30</v>
      </c>
      <c r="D41" s="25">
        <f>SUM(D40:D40)</f>
        <v>0</v>
      </c>
      <c r="E41" s="25">
        <f>SUM(E40:E40)</f>
        <v>0.39</v>
      </c>
      <c r="F41" s="25">
        <f>SUM(F40:F40)</f>
        <v>3.91</v>
      </c>
      <c r="G41" s="25">
        <f>SUM(G40:G40)</f>
        <v>1.38</v>
      </c>
      <c r="H41" s="25">
        <f>SUM(H40:H40)</f>
        <v>5.68</v>
      </c>
      <c r="I41"/>
      <c r="J41"/>
      <c r="K41"/>
      <c r="L41"/>
      <c r="M41"/>
      <c r="N41"/>
    </row>
    <row r="42" spans="1:14" s="1" customFormat="1" x14ac:dyDescent="0.25">
      <c r="A42" s="2"/>
      <c r="B42" s="2"/>
      <c r="C42" s="2" t="s">
        <v>31</v>
      </c>
      <c r="D42" s="23">
        <f>D38+D41</f>
        <v>0</v>
      </c>
      <c r="E42" s="23">
        <f>E38+E41</f>
        <v>13.54</v>
      </c>
      <c r="F42" s="23">
        <f>F38+F41</f>
        <v>134.22999999999999</v>
      </c>
      <c r="G42" s="23">
        <f>G38+G41</f>
        <v>47.33</v>
      </c>
      <c r="H42" s="23">
        <f>H38+H41</f>
        <v>195.1</v>
      </c>
      <c r="I42"/>
      <c r="J42"/>
      <c r="K42"/>
      <c r="L42"/>
      <c r="M42"/>
      <c r="N42"/>
    </row>
    <row r="43" spans="1:14" s="1" customFormat="1" x14ac:dyDescent="0.25">
      <c r="A43" s="2"/>
      <c r="B43" s="48" t="s">
        <v>33</v>
      </c>
      <c r="C43" s="48"/>
      <c r="D43" s="48"/>
      <c r="E43" s="48"/>
      <c r="F43" s="48"/>
      <c r="G43" s="48"/>
      <c r="H43" s="23"/>
      <c r="I43"/>
      <c r="J43"/>
      <c r="K43"/>
      <c r="L43"/>
      <c r="M43"/>
      <c r="N43"/>
    </row>
    <row r="44" spans="1:14" s="1" customFormat="1" ht="45" x14ac:dyDescent="0.25">
      <c r="A44" s="5">
        <v>8</v>
      </c>
      <c r="B44" s="38" t="s">
        <v>45</v>
      </c>
      <c r="C44" s="22" t="s">
        <v>44</v>
      </c>
      <c r="D44" s="23">
        <f>0.22*D42</f>
        <v>0</v>
      </c>
      <c r="E44" s="23">
        <f t="shared" ref="E44:G44" si="5">0.22*E42</f>
        <v>2.98</v>
      </c>
      <c r="F44" s="23">
        <f t="shared" si="5"/>
        <v>29.53</v>
      </c>
      <c r="G44" s="23">
        <f t="shared" si="5"/>
        <v>10.41</v>
      </c>
      <c r="H44" s="23">
        <f t="shared" ref="H44" si="6">SUM(D44:G44)</f>
        <v>42.92</v>
      </c>
      <c r="I44"/>
      <c r="J44"/>
      <c r="K44"/>
      <c r="L44"/>
      <c r="M44"/>
      <c r="N44"/>
    </row>
    <row r="45" spans="1:14" s="1" customFormat="1" x14ac:dyDescent="0.25">
      <c r="A45" s="2"/>
      <c r="B45" s="2"/>
      <c r="C45" s="22" t="s">
        <v>34</v>
      </c>
      <c r="D45" s="23">
        <f>SUM(D44:D44)</f>
        <v>0</v>
      </c>
      <c r="E45" s="23">
        <f>SUM(E44:E44)</f>
        <v>2.98</v>
      </c>
      <c r="F45" s="23">
        <f>SUM(F44:F44)</f>
        <v>29.53</v>
      </c>
      <c r="G45" s="23">
        <f>SUM(G44:G44)</f>
        <v>10.41</v>
      </c>
      <c r="H45" s="23">
        <f>SUM(H44:H44)</f>
        <v>42.92</v>
      </c>
      <c r="I45"/>
      <c r="J45"/>
      <c r="K45"/>
      <c r="L45"/>
    </row>
    <row r="46" spans="1:14" s="1" customFormat="1" x14ac:dyDescent="0.25">
      <c r="A46" s="2"/>
      <c r="B46" s="2"/>
      <c r="C46" s="22" t="s">
        <v>18</v>
      </c>
      <c r="D46" s="23">
        <f>D42+D45</f>
        <v>0</v>
      </c>
      <c r="E46" s="23">
        <f>E42+E45</f>
        <v>16.52</v>
      </c>
      <c r="F46" s="23">
        <f>F42+F45</f>
        <v>163.76</v>
      </c>
      <c r="G46" s="23">
        <f>G42+G45</f>
        <v>57.74</v>
      </c>
      <c r="H46" s="23">
        <f>H42+H45</f>
        <v>238.02</v>
      </c>
      <c r="I46"/>
      <c r="J46"/>
      <c r="K46"/>
      <c r="L46"/>
    </row>
    <row r="47" spans="1:14" s="1" customFormat="1" x14ac:dyDescent="0.25">
      <c r="A47" s="34"/>
      <c r="B47" s="34"/>
      <c r="C47" s="34"/>
      <c r="D47" s="34"/>
      <c r="E47" s="34"/>
      <c r="F47" s="34"/>
      <c r="G47" s="34"/>
      <c r="H47" s="34"/>
      <c r="I47"/>
      <c r="J47"/>
      <c r="K47"/>
      <c r="L47"/>
    </row>
    <row r="48" spans="1:14" s="10" customFormat="1" x14ac:dyDescent="0.25">
      <c r="A48" s="30"/>
      <c r="B48" s="30"/>
      <c r="C48" s="30" t="s">
        <v>50</v>
      </c>
      <c r="D48" s="45"/>
      <c r="E48" s="46"/>
      <c r="F48" s="46"/>
      <c r="G48" s="30" t="s">
        <v>51</v>
      </c>
      <c r="H48" s="30"/>
      <c r="I48"/>
      <c r="J48"/>
      <c r="K48"/>
      <c r="L48" s="30"/>
    </row>
    <row r="49" spans="1:12" s="1" customFormat="1" x14ac:dyDescent="0.25">
      <c r="A49" s="34"/>
      <c r="B49" s="30" t="s">
        <v>4</v>
      </c>
      <c r="C49" s="34"/>
      <c r="D49" s="34"/>
      <c r="E49" s="34"/>
      <c r="F49" s="34"/>
      <c r="G49" s="34"/>
      <c r="H49" s="34"/>
      <c r="I49"/>
      <c r="J49"/>
      <c r="K49"/>
      <c r="L49" s="34"/>
    </row>
    <row r="50" spans="1:12" s="1" customFormat="1" x14ac:dyDescent="0.25">
      <c r="I50"/>
      <c r="J50"/>
      <c r="K50"/>
    </row>
    <row r="51" spans="1:12" s="1" customFormat="1" x14ac:dyDescent="0.25">
      <c r="L51" s="3"/>
    </row>
    <row r="52" spans="1:12" s="1" customFormat="1" x14ac:dyDescent="0.25">
      <c r="F52" s="3"/>
      <c r="G52" s="6"/>
      <c r="H52" s="3"/>
      <c r="I52" s="6"/>
      <c r="J52" s="6"/>
    </row>
    <row r="53" spans="1:12" s="1" customFormat="1" x14ac:dyDescent="0.25"/>
  </sheetData>
  <mergeCells count="37">
    <mergeCell ref="B43:G43"/>
    <mergeCell ref="A33:C33"/>
    <mergeCell ref="A34:C34"/>
    <mergeCell ref="A37:C37"/>
    <mergeCell ref="A38:C38"/>
    <mergeCell ref="B39:G39"/>
    <mergeCell ref="B35:G35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1:C21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26:G26"/>
    <mergeCell ref="B30:G30"/>
    <mergeCell ref="B22:G22"/>
    <mergeCell ref="A24:C24"/>
    <mergeCell ref="A25:C25"/>
    <mergeCell ref="A28:C28"/>
    <mergeCell ref="A29:C29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2026-04-06T13:05:04Z</dcterms:modified>
</cp:coreProperties>
</file>